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BB38B219-3226-44B9-A50C-7F261BE6ED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1" l="1"/>
  <c r="C29" i="1" s="1"/>
  <c r="D21" i="1" l="1"/>
  <c r="D23" i="1"/>
  <c r="D32" i="1"/>
  <c r="D34" i="1"/>
  <c r="D20" i="1" l="1"/>
  <c r="D19" i="1" s="1"/>
  <c r="D26" i="1"/>
  <c r="D31" i="1"/>
  <c r="D30" i="1" s="1"/>
  <c r="D28" i="1"/>
  <c r="D25" i="1" s="1"/>
  <c r="D36" i="1" l="1"/>
  <c r="C28" i="1" l="1"/>
  <c r="C21" i="1" l="1"/>
  <c r="C32" i="1" l="1"/>
  <c r="C34" i="1" l="1"/>
  <c r="C23" i="1"/>
  <c r="C20" i="1" s="1"/>
  <c r="C26" i="1" l="1"/>
  <c r="C25" i="1" s="1"/>
  <c r="C31" i="1"/>
  <c r="C30" i="1" s="1"/>
  <c r="C19" i="1"/>
  <c r="C36" i="1" l="1"/>
</calcChain>
</file>

<file path=xl/sharedStrings.xml><?xml version="1.0" encoding="utf-8"?>
<sst xmlns="http://schemas.openxmlformats.org/spreadsheetml/2006/main" count="53" uniqueCount="50">
  <si>
    <t>к Решению Совета депутатов МО "Кабанский район"</t>
  </si>
  <si>
    <t>(тыс. рублей)</t>
  </si>
  <si>
    <t>Код</t>
  </si>
  <si>
    <t>Наименование</t>
  </si>
  <si>
    <t>000 01 03 00 00 00 0000 000</t>
  </si>
  <si>
    <t>000 01 03 01 00 00 0000 000</t>
  </si>
  <si>
    <t>000 01 03 01 00 00 0000 800</t>
  </si>
  <si>
    <t>923 01 03 01 00 05 0000 810</t>
  </si>
  <si>
    <t>000 01 05 00 00 00 0000 000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</si>
  <si>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</si>
  <si>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</si>
  <si>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</si>
  <si>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</si>
  <si>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</si>
  <si>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000 01 05 02 01 05 0000 610</t>
  </si>
  <si>
    <t>000 01 06 00 00 00  0000 000</t>
  </si>
  <si>
    <t>000 01 06 05 00 00 0000 000</t>
  </si>
  <si>
    <t>000 01 06 05 00 00 0000 600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</si>
  <si>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</si>
  <si>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</si>
  <si>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</si>
  <si>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</si>
  <si>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</si>
  <si>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</si>
  <si>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</si>
  <si>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</si>
  <si>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</si>
  <si>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</si>
  <si>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</si>
  <si>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"О бюджете МО "Кабанский район" на 2023 год</t>
  </si>
  <si>
    <t xml:space="preserve"> и на плановый период  2024 и 2025 годов"</t>
  </si>
  <si>
    <t xml:space="preserve">Бюджетные кредиты из других бюджетов бюджетной системы Российской федерации  </t>
  </si>
  <si>
    <t>Бюджетные кредиты из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</si>
  <si>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</si>
  <si>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 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</si>
  <si>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</si>
  <si>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</si>
  <si>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остатков денежных средств финансовых резервов муниципальных районов</t>
  </si>
  <si>
    <t>Иные источники внутреннего финансирования дефицита бюджетов</t>
  </si>
  <si>
    <t>Бюджетные кредиты, предоставленные внутри страны в валюте Российской Федерации</t>
  </si>
  <si>
    <t xml:space="preserve">Возврат бюджетных кредитов, предоставленных внутри страны в валюте Российской Федерации </t>
  </si>
  <si>
    <t>от 27.12.2022 года № 31</t>
  </si>
  <si>
    <t>Приложение ___</t>
  </si>
  <si>
    <t>2024 год</t>
  </si>
  <si>
    <t>2025 год</t>
  </si>
  <si>
    <t>Источники финансирования дефицита местного бюджета на 2024 - 2025 годы</t>
  </si>
  <si>
    <t>"О внесении изменений в решение</t>
  </si>
  <si>
    <t>Приложение 14</t>
  </si>
  <si>
    <t>Совета депутатов муниципального образования "Кабанский район"</t>
  </si>
  <si>
    <t>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</si>
</sst>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7" fillId="0" borderId="0" applyBorder="0" applyProtection="0"/>
    <xf numFmtId="0" fontId="4" fillId="0" borderId="0"/>
    <xf numFmtId="0" fontId="4" fillId="0" borderId="0"/>
  </cellStyleXfs>
  <cellXfs count="4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4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left" vertical="top" wrapText="1"/>
    </xf>
    <xf numFmtId="164" fontId="3" fillId="0" borderId="3" xfId="1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3" xfId="1" applyFont="1" applyFill="1" applyBorder="1"/>
    <xf numFmtId="0" fontId="1" fillId="0" borderId="3" xfId="1" applyFont="1" applyFill="1" applyBorder="1" applyAlignment="1">
      <alignment horizontal="left" vertical="top" wrapText="1"/>
    </xf>
    <xf numFmtId="164" fontId="1" fillId="0" borderId="3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left" vertical="top" wrapText="1"/>
    </xf>
    <xf numFmtId="164" fontId="1" fillId="0" borderId="2" xfId="1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center"/>
    </xf>
    <xf numFmtId="0" fontId="8" fillId="0" borderId="0" xfId="2" applyFont="1" applyFill="1"/>
    <xf numFmtId="0" fontId="8" fillId="0" borderId="6" xfId="1" applyFont="1" applyFill="1" applyBorder="1"/>
    <xf numFmtId="0" fontId="8" fillId="0" borderId="4" xfId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wrapText="1"/>
    </xf>
    <xf numFmtId="164" fontId="8" fillId="0" borderId="7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8" fillId="0" borderId="5" xfId="1" applyFont="1" applyFill="1" applyBorder="1"/>
    <xf numFmtId="0" fontId="1" fillId="0" borderId="2" xfId="3" applyFont="1" applyFill="1" applyBorder="1" applyAlignment="1">
      <alignment horizontal="left" vertical="center" wrapText="1"/>
    </xf>
    <xf numFmtId="0" fontId="8" fillId="0" borderId="2" xfId="1" applyFont="1" applyFill="1" applyBorder="1"/>
    <xf numFmtId="0" fontId="1" fillId="0" borderId="0" xfId="3" applyFont="1" applyFill="1"/>
    <xf numFmtId="0" fontId="3" fillId="0" borderId="0" xfId="0" applyFont="1" applyFill="1" applyAlignment="1">
      <alignment horizontal="center" vertical="center" wrapText="1"/>
    </xf>
  </cellXfs>
  <cellStyles count="5">
    <cellStyle name="Excel Built-in Normal" xfId="2" xr:uid="{00000000-0005-0000-0000-000000000000}"/>
    <cellStyle name="Обычный" xfId="0" builtinId="0"/>
    <cellStyle name="Обычный 2 2" xfId="4" xr:uid="{A382BB8A-BFB3-42ED-A6A2-2294A5868948}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workbookViewId="0">
      <selection activeCell="D8" sqref="D8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6.85546875" style="1" customWidth="1"/>
    <col min="4" max="4" width="15" style="1" customWidth="1"/>
    <col min="5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6" ht="15.75" customHeight="1" x14ac:dyDescent="0.25">
      <c r="D1" s="2" t="s">
        <v>42</v>
      </c>
      <c r="E1" s="3"/>
      <c r="F1" s="3"/>
    </row>
    <row r="2" spans="1:6" ht="15.75" customHeight="1" x14ac:dyDescent="0.25">
      <c r="D2" s="2" t="s">
        <v>0</v>
      </c>
      <c r="E2" s="3"/>
      <c r="F2" s="3"/>
    </row>
    <row r="3" spans="1:6" ht="15.75" customHeight="1" x14ac:dyDescent="0.25">
      <c r="D3" s="2" t="s">
        <v>46</v>
      </c>
      <c r="E3" s="3"/>
      <c r="F3" s="3"/>
    </row>
    <row r="4" spans="1:6" ht="15.75" customHeight="1" x14ac:dyDescent="0.25">
      <c r="D4" s="2" t="s">
        <v>48</v>
      </c>
      <c r="E4" s="3"/>
      <c r="F4" s="3"/>
    </row>
    <row r="5" spans="1:6" ht="15.75" customHeight="1" x14ac:dyDescent="0.25">
      <c r="D5" s="4" t="s">
        <v>29</v>
      </c>
      <c r="E5" s="3"/>
      <c r="F5" s="3"/>
    </row>
    <row r="6" spans="1:6" ht="15.75" customHeight="1" x14ac:dyDescent="0.25">
      <c r="D6" s="4" t="s">
        <v>30</v>
      </c>
      <c r="E6" s="3"/>
      <c r="F6" s="3"/>
    </row>
    <row r="7" spans="1:6" ht="15.75" customHeight="1" x14ac:dyDescent="0.25">
      <c r="D7" s="4" t="s">
        <v>49</v>
      </c>
      <c r="E7" s="3"/>
      <c r="F7" s="3"/>
    </row>
    <row r="9" spans="1:6" x14ac:dyDescent="0.25">
      <c r="D9" s="2" t="s">
        <v>47</v>
      </c>
    </row>
    <row r="10" spans="1:6" x14ac:dyDescent="0.25">
      <c r="D10" s="2" t="s">
        <v>0</v>
      </c>
    </row>
    <row r="11" spans="1:6" x14ac:dyDescent="0.25">
      <c r="D11" s="4" t="s">
        <v>29</v>
      </c>
    </row>
    <row r="12" spans="1:6" x14ac:dyDescent="0.25">
      <c r="D12" s="4" t="s">
        <v>30</v>
      </c>
    </row>
    <row r="13" spans="1:6" x14ac:dyDescent="0.25">
      <c r="D13" s="4" t="s">
        <v>41</v>
      </c>
      <c r="E13" s="5"/>
    </row>
    <row r="14" spans="1:6" x14ac:dyDescent="0.25">
      <c r="A14" s="5"/>
      <c r="B14" s="5"/>
      <c r="C14" s="6"/>
    </row>
    <row r="15" spans="1:6" ht="15.75" customHeight="1" x14ac:dyDescent="0.25">
      <c r="A15" s="44" t="s">
        <v>45</v>
      </c>
      <c r="B15" s="44"/>
      <c r="C15" s="44"/>
      <c r="D15" s="44"/>
    </row>
    <row r="16" spans="1:6" x14ac:dyDescent="0.25">
      <c r="A16" s="7"/>
      <c r="B16" s="7"/>
      <c r="C16" s="8"/>
    </row>
    <row r="17" spans="1:4" x14ac:dyDescent="0.25">
      <c r="A17" s="9"/>
      <c r="B17" s="9"/>
      <c r="C17" s="10" t="s">
        <v>1</v>
      </c>
    </row>
    <row r="18" spans="1:4" x14ac:dyDescent="0.25">
      <c r="A18" s="11" t="s">
        <v>2</v>
      </c>
      <c r="B18" s="12" t="s">
        <v>3</v>
      </c>
      <c r="C18" s="13" t="s">
        <v>43</v>
      </c>
      <c r="D18" s="13" t="s">
        <v>44</v>
      </c>
    </row>
    <row r="19" spans="1:4" s="17" customFormat="1" ht="31.5" x14ac:dyDescent="0.25">
      <c r="A19" s="14" t="s">
        <v>4</v>
      </c>
      <c r="B19" s="15" t="s">
        <v>31</v>
      </c>
      <c r="C19" s="16">
        <f>C20</f>
        <v>-7713.7</v>
      </c>
      <c r="D19" s="16">
        <f>D20</f>
        <v>0</v>
      </c>
    </row>
    <row r="20" spans="1:4" s="17" customFormat="1" ht="47.25" x14ac:dyDescent="0.25">
      <c r="A20" s="18" t="s">
        <v>5</v>
      </c>
      <c r="B20" s="19" t="s">
        <v>32</v>
      </c>
      <c r="C20" s="20">
        <f>-C23+C21</f>
        <v>-7713.7</v>
      </c>
      <c r="D20" s="20">
        <f>-D23+D21</f>
        <v>0</v>
      </c>
    </row>
    <row r="21" spans="1:4" s="17" customFormat="1" ht="47.25" hidden="1" x14ac:dyDescent="0.25">
      <c r="A21" s="18" t="s">
        <v>25</v>
      </c>
      <c r="B21" s="19" t="s">
        <v>26</v>
      </c>
      <c r="C21" s="20">
        <f>C22</f>
        <v>0</v>
      </c>
      <c r="D21" s="20">
        <f>D22</f>
        <v>0</v>
      </c>
    </row>
    <row r="22" spans="1:4" s="17" customFormat="1" ht="63" hidden="1" x14ac:dyDescent="0.25">
      <c r="A22" s="18" t="s">
        <v>27</v>
      </c>
      <c r="B22" s="19" t="s">
        <v>28</v>
      </c>
      <c r="C22" s="20"/>
      <c r="D22" s="20"/>
    </row>
    <row r="23" spans="1:4" s="17" customFormat="1" ht="63" x14ac:dyDescent="0.25">
      <c r="A23" s="18" t="s">
        <v>6</v>
      </c>
      <c r="B23" s="19" t="s">
        <v>33</v>
      </c>
      <c r="C23" s="20">
        <f>C24</f>
        <v>7713.7</v>
      </c>
      <c r="D23" s="20">
        <f>D24</f>
        <v>0</v>
      </c>
    </row>
    <row r="24" spans="1:4" s="17" customFormat="1" ht="63" x14ac:dyDescent="0.25">
      <c r="A24" s="18" t="s">
        <v>7</v>
      </c>
      <c r="B24" s="19" t="s">
        <v>34</v>
      </c>
      <c r="C24" s="20">
        <f>6700+1013.7</f>
        <v>7713.7</v>
      </c>
      <c r="D24" s="20"/>
    </row>
    <row r="25" spans="1:4" ht="31.5" x14ac:dyDescent="0.25">
      <c r="A25" s="21" t="s">
        <v>8</v>
      </c>
      <c r="B25" s="22" t="s">
        <v>35</v>
      </c>
      <c r="C25" s="23">
        <f>C28+C26</f>
        <v>0</v>
      </c>
      <c r="D25" s="23">
        <f>D28+D26</f>
        <v>0</v>
      </c>
    </row>
    <row r="26" spans="1:4" x14ac:dyDescent="0.25">
      <c r="A26" s="24" t="s">
        <v>9</v>
      </c>
      <c r="B26" s="25" t="s">
        <v>10</v>
      </c>
      <c r="C26" s="26">
        <f>C27</f>
        <v>-1950063.1</v>
      </c>
      <c r="D26" s="26">
        <f>D27</f>
        <v>-1617528</v>
      </c>
    </row>
    <row r="27" spans="1:4" ht="31.5" x14ac:dyDescent="0.25">
      <c r="A27" s="24" t="s">
        <v>11</v>
      </c>
      <c r="B27" s="25" t="s">
        <v>12</v>
      </c>
      <c r="C27" s="27">
        <v>-1950063.1</v>
      </c>
      <c r="D27" s="27">
        <v>-1617528</v>
      </c>
    </row>
    <row r="28" spans="1:4" x14ac:dyDescent="0.25">
      <c r="A28" s="24" t="s">
        <v>13</v>
      </c>
      <c r="B28" s="25" t="s">
        <v>36</v>
      </c>
      <c r="C28" s="26">
        <f>C29</f>
        <v>1950063.0999999999</v>
      </c>
      <c r="D28" s="26">
        <f>D29</f>
        <v>1617528</v>
      </c>
    </row>
    <row r="29" spans="1:4" ht="31.5" x14ac:dyDescent="0.25">
      <c r="A29" s="24" t="s">
        <v>14</v>
      </c>
      <c r="B29" s="25" t="s">
        <v>37</v>
      </c>
      <c r="C29" s="28">
        <f>1942349.4+C24</f>
        <v>1950063.0999999999</v>
      </c>
      <c r="D29" s="28">
        <v>1617528</v>
      </c>
    </row>
    <row r="30" spans="1:4" s="32" customFormat="1" ht="31.5" hidden="1" x14ac:dyDescent="0.25">
      <c r="A30" s="29" t="s">
        <v>15</v>
      </c>
      <c r="B30" s="30" t="s">
        <v>38</v>
      </c>
      <c r="C30" s="31">
        <f>C31</f>
        <v>0</v>
      </c>
      <c r="D30" s="31">
        <f>D31</f>
        <v>0</v>
      </c>
    </row>
    <row r="31" spans="1:4" s="32" customFormat="1" ht="31.5" hidden="1" x14ac:dyDescent="0.25">
      <c r="A31" s="33" t="s">
        <v>16</v>
      </c>
      <c r="B31" s="34" t="s">
        <v>39</v>
      </c>
      <c r="C31" s="35">
        <f>C34-C32</f>
        <v>0</v>
      </c>
      <c r="D31" s="35">
        <f>D34-D32</f>
        <v>0</v>
      </c>
    </row>
    <row r="32" spans="1:4" s="32" customFormat="1" ht="31.5" hidden="1" x14ac:dyDescent="0.25">
      <c r="A32" s="36" t="s">
        <v>21</v>
      </c>
      <c r="B32" s="37" t="s">
        <v>22</v>
      </c>
      <c r="C32" s="38">
        <f>C33</f>
        <v>0</v>
      </c>
      <c r="D32" s="38">
        <f>D33</f>
        <v>0</v>
      </c>
    </row>
    <row r="33" spans="1:4" s="32" customFormat="1" ht="63" hidden="1" x14ac:dyDescent="0.25">
      <c r="A33" s="36" t="s">
        <v>23</v>
      </c>
      <c r="B33" s="39" t="s">
        <v>24</v>
      </c>
      <c r="C33" s="38"/>
      <c r="D33" s="38"/>
    </row>
    <row r="34" spans="1:4" s="32" customFormat="1" ht="31.5" hidden="1" x14ac:dyDescent="0.25">
      <c r="A34" s="40" t="s">
        <v>17</v>
      </c>
      <c r="B34" s="41" t="s">
        <v>40</v>
      </c>
      <c r="C34" s="35">
        <f>C35</f>
        <v>0</v>
      </c>
      <c r="D34" s="35">
        <f>D35</f>
        <v>0</v>
      </c>
    </row>
    <row r="35" spans="1:4" s="32" customFormat="1" ht="63" hidden="1" x14ac:dyDescent="0.25">
      <c r="A35" s="42" t="s">
        <v>18</v>
      </c>
      <c r="B35" s="41" t="s">
        <v>19</v>
      </c>
      <c r="C35" s="35"/>
      <c r="D35" s="35"/>
    </row>
    <row r="36" spans="1:4" x14ac:dyDescent="0.25">
      <c r="A36" s="21"/>
      <c r="B36" s="22" t="s">
        <v>20</v>
      </c>
      <c r="C36" s="23">
        <f>C25+C30+C19</f>
        <v>-7713.7</v>
      </c>
      <c r="D36" s="23">
        <f>D25+D30+D19</f>
        <v>0</v>
      </c>
    </row>
    <row r="37" spans="1:4" x14ac:dyDescent="0.25">
      <c r="A37" s="9"/>
      <c r="B37" s="9"/>
      <c r="C37" s="9"/>
    </row>
    <row r="38" spans="1:4" x14ac:dyDescent="0.25">
      <c r="A38" s="9"/>
      <c r="B38" s="9"/>
      <c r="C38" s="9"/>
    </row>
    <row r="39" spans="1:4" x14ac:dyDescent="0.25">
      <c r="A39" s="9"/>
      <c r="B39" s="9"/>
      <c r="C39" s="9"/>
    </row>
    <row r="40" spans="1:4" x14ac:dyDescent="0.25">
      <c r="A40" s="9"/>
      <c r="B40" s="9"/>
      <c r="C40" s="9"/>
    </row>
    <row r="41" spans="1:4" x14ac:dyDescent="0.25">
      <c r="A41" s="9"/>
      <c r="B41" s="43"/>
      <c r="C41" s="9"/>
    </row>
    <row r="42" spans="1:4" x14ac:dyDescent="0.25">
      <c r="A42" s="9"/>
      <c r="B42" s="43"/>
      <c r="C42" s="9"/>
    </row>
    <row r="43" spans="1:4" x14ac:dyDescent="0.25">
      <c r="A43" s="9"/>
      <c r="B43" s="9"/>
      <c r="C43" s="9"/>
    </row>
    <row r="44" spans="1:4" x14ac:dyDescent="0.25">
      <c r="B44" s="9"/>
      <c r="C44" s="9"/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2023-02-08T05:19:44Z</cp:lastPrinted>
  <dcterms:created xsi:type="dcterms:W3CDTF">2020-11-09T06:46:01Z</dcterms:created>
  <dcterms:modified xsi:type="dcterms:W3CDTF">2023-09-26T06:04:40Z</dcterms:modified>
</cp:coreProperties>
</file>